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xploration\2021 Rocky Creek Property Assessment Report\Appendix\Appendix L - 2021 Exploration Cost Statement of CTI Plus Rocly Creek Coal Property\"/>
    </mc:Choice>
  </mc:AlternateContent>
  <xr:revisionPtr revIDLastSave="0" documentId="13_ncr:1_{B05DD8EE-3F4A-4969-8A7B-249930290EB8}" xr6:coauthVersionLast="47" xr6:coauthVersionMax="47" xr10:uidLastSave="{00000000-0000-0000-0000-000000000000}"/>
  <bookViews>
    <workbookView xWindow="-120" yWindow="-120" windowWidth="29040" windowHeight="15720" xr2:uid="{25E1A9FE-2296-450C-B7C3-C7420D6EC906}"/>
  </bookViews>
  <sheets>
    <sheet name="2021 Rocky Creek Expens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2" l="1"/>
  <c r="G41" i="2" s="1"/>
  <c r="F41" i="2"/>
  <c r="G39" i="2"/>
  <c r="G37" i="2"/>
  <c r="G27" i="2"/>
  <c r="G24" i="2"/>
  <c r="G21" i="2"/>
  <c r="G18" i="2"/>
  <c r="G3" i="2"/>
</calcChain>
</file>

<file path=xl/sharedStrings.xml><?xml version="1.0" encoding="utf-8"?>
<sst xmlns="http://schemas.openxmlformats.org/spreadsheetml/2006/main" count="78" uniqueCount="53">
  <si>
    <t>Sean Sharpe Consulting</t>
  </si>
  <si>
    <t>Stantec Consulting</t>
  </si>
  <si>
    <t>Project Management</t>
  </si>
  <si>
    <t>Sample Management</t>
  </si>
  <si>
    <t>Coal Quality</t>
  </si>
  <si>
    <t>Geochemistry</t>
  </si>
  <si>
    <t>Laboratory Analysis</t>
  </si>
  <si>
    <t>Analytical Data Interpretation</t>
  </si>
  <si>
    <t>Geology and Resource Modeling</t>
  </si>
  <si>
    <t>Resource</t>
  </si>
  <si>
    <t>Resource Estimation</t>
  </si>
  <si>
    <t>Technical Report</t>
  </si>
  <si>
    <t>Total</t>
  </si>
  <si>
    <t>Contractors</t>
  </si>
  <si>
    <t>Personal</t>
  </si>
  <si>
    <t>Yulin Li, Chief Geologist</t>
  </si>
  <si>
    <t>Vincent Li, Chief Engineer</t>
  </si>
  <si>
    <t>AIM Ventures Inc.</t>
  </si>
  <si>
    <t>Key Self Storage</t>
  </si>
  <si>
    <t>Ecofor Consulting Ltd.</t>
  </si>
  <si>
    <t>ERM Consulting Canada Ltd.</t>
  </si>
  <si>
    <t>Canadian Natural Resource Ltd.</t>
  </si>
  <si>
    <t>Duz Cho Construction LP</t>
  </si>
  <si>
    <t>Coal License Fee</t>
  </si>
  <si>
    <t>Fasken Martineau DuMoulin LLP</t>
  </si>
  <si>
    <t>2232866 Alberta Ltd.</t>
  </si>
  <si>
    <t>Langgata Financial Consulting</t>
  </si>
  <si>
    <t>Z office Supply</t>
  </si>
  <si>
    <t>Reimbursement and others</t>
  </si>
  <si>
    <t>1046972 BC Ltd.</t>
  </si>
  <si>
    <t>Birtley Coal &amp; Minerals Testing</t>
  </si>
  <si>
    <t>Pearson Coal Petrography</t>
  </si>
  <si>
    <t>Bureau Veritas Laboratories</t>
  </si>
  <si>
    <t>Sara Hollohan, Geologist</t>
  </si>
  <si>
    <t>Wei Tang</t>
  </si>
  <si>
    <t>Kobie Koornhof Associates Inc.</t>
  </si>
  <si>
    <t>Trillum Geoscience Ltd.</t>
  </si>
  <si>
    <t>Months / Hours</t>
  </si>
  <si>
    <t xml:space="preserve"> / 393</t>
  </si>
  <si>
    <t xml:space="preserve"> / 15</t>
  </si>
  <si>
    <t>Geology Modeling</t>
  </si>
  <si>
    <t>Resource Modeling</t>
  </si>
  <si>
    <t>Project planning, budgeting and controlling; Drill core management; Exploration environment management; Exploration data management; etc.</t>
  </si>
  <si>
    <t>Cost
C$</t>
  </si>
  <si>
    <t>Sub Total
C$</t>
  </si>
  <si>
    <t>1 /</t>
  </si>
  <si>
    <t>4 /</t>
  </si>
  <si>
    <t>3 /</t>
  </si>
  <si>
    <t>2 /</t>
  </si>
  <si>
    <t>0.5 /</t>
  </si>
  <si>
    <t>1.5 /</t>
  </si>
  <si>
    <t>2021 Exploration Cost Statement of CTI Plus Rocly Creek Coal Property</t>
  </si>
  <si>
    <t>Work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</si>
</sst>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39" fontId="3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9" fontId="2" fillId="0" borderId="1" xfId="0" applyNumberFormat="1" applyFont="1" applyFill="1" applyBorder="1"/>
    <xf numFmtId="39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horizontal="left" vertical="center" indent="4"/>
    </xf>
    <xf numFmtId="0" fontId="3" fillId="0" borderId="1" xfId="0" applyFont="1" applyBorder="1" applyAlignment="1">
      <alignment horizontal="left" vertical="center" indent="5"/>
    </xf>
    <xf numFmtId="0" fontId="3" fillId="0" borderId="1" xfId="0" applyFont="1" applyFill="1" applyBorder="1" applyAlignment="1">
      <alignment horizontal="left" indent="3"/>
    </xf>
    <xf numFmtId="0" fontId="3" fillId="0" borderId="1" xfId="0" applyFont="1" applyBorder="1" applyAlignment="1">
      <alignment horizontal="left" indent="4"/>
    </xf>
    <xf numFmtId="4" fontId="3" fillId="0" borderId="2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39" fontId="3" fillId="0" borderId="2" xfId="0" applyNumberFormat="1" applyFont="1" applyBorder="1" applyAlignment="1">
      <alignment horizontal="right"/>
    </xf>
    <xf numFmtId="39" fontId="3" fillId="0" borderId="4" xfId="0" applyNumberFormat="1" applyFont="1" applyBorder="1" applyAlignment="1">
      <alignment horizontal="right"/>
    </xf>
    <xf numFmtId="39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7" xfId="1" xr:uid="{3149424E-9C1F-4963-AB40-8AABF357D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973A-C12E-4547-9428-6D33204636DC}">
  <sheetPr>
    <pageSetUpPr fitToPage="1"/>
  </sheetPr>
  <dimension ref="A1:G41"/>
  <sheetViews>
    <sheetView tabSelected="1" workbookViewId="0">
      <selection activeCell="A2" sqref="A2:B2"/>
    </sheetView>
  </sheetViews>
  <sheetFormatPr defaultRowHeight="15.75" x14ac:dyDescent="0.25"/>
  <cols>
    <col min="1" max="1" width="33.140625" style="8" customWidth="1"/>
    <col min="2" max="2" width="23.28515625" style="9" customWidth="1"/>
    <col min="3" max="3" width="33.5703125" style="8" customWidth="1"/>
    <col min="4" max="4" width="36.5703125" style="8" customWidth="1"/>
    <col min="5" max="5" width="16.5703125" style="10" bestFit="1" customWidth="1"/>
    <col min="6" max="7" width="25.5703125" style="8" customWidth="1"/>
    <col min="8" max="16384" width="9.140625" style="8"/>
  </cols>
  <sheetData>
    <row r="1" spans="1:7" ht="23.25" x14ac:dyDescent="0.35">
      <c r="A1" s="29" t="s">
        <v>51</v>
      </c>
      <c r="B1" s="29"/>
      <c r="C1" s="29"/>
      <c r="D1" s="29"/>
      <c r="E1" s="29"/>
      <c r="F1" s="29"/>
      <c r="G1" s="29"/>
    </row>
    <row r="2" spans="1:7" ht="37.5" customHeight="1" x14ac:dyDescent="0.25">
      <c r="A2" s="32" t="s">
        <v>52</v>
      </c>
      <c r="B2" s="32"/>
      <c r="C2" s="1" t="s">
        <v>14</v>
      </c>
      <c r="D2" s="1" t="s">
        <v>13</v>
      </c>
      <c r="E2" s="1" t="s">
        <v>37</v>
      </c>
      <c r="F2" s="14" t="s">
        <v>43</v>
      </c>
      <c r="G2" s="14" t="s">
        <v>44</v>
      </c>
    </row>
    <row r="3" spans="1:7" x14ac:dyDescent="0.25">
      <c r="A3" s="31" t="s">
        <v>2</v>
      </c>
      <c r="B3" s="33" t="s">
        <v>42</v>
      </c>
      <c r="C3" s="3" t="s">
        <v>15</v>
      </c>
      <c r="D3" s="3"/>
      <c r="E3" s="16" t="s">
        <v>45</v>
      </c>
      <c r="F3" s="2">
        <v>13000</v>
      </c>
      <c r="G3" s="23">
        <f>SUM(F3:F17)</f>
        <v>387659.79000000004</v>
      </c>
    </row>
    <row r="4" spans="1:7" x14ac:dyDescent="0.25">
      <c r="A4" s="31"/>
      <c r="B4" s="33"/>
      <c r="C4" s="3" t="s">
        <v>16</v>
      </c>
      <c r="D4" s="3"/>
      <c r="E4" s="16" t="s">
        <v>45</v>
      </c>
      <c r="F4" s="2">
        <v>13000</v>
      </c>
      <c r="G4" s="24"/>
    </row>
    <row r="5" spans="1:7" x14ac:dyDescent="0.25">
      <c r="A5" s="31"/>
      <c r="B5" s="33"/>
      <c r="C5" s="3"/>
      <c r="D5" s="3" t="s">
        <v>17</v>
      </c>
      <c r="E5" s="16"/>
      <c r="F5" s="2">
        <v>8665</v>
      </c>
      <c r="G5" s="24"/>
    </row>
    <row r="6" spans="1:7" x14ac:dyDescent="0.25">
      <c r="A6" s="31"/>
      <c r="B6" s="33"/>
      <c r="C6" s="3"/>
      <c r="D6" s="3" t="s">
        <v>18</v>
      </c>
      <c r="E6" s="16"/>
      <c r="F6" s="2">
        <v>1791.3</v>
      </c>
      <c r="G6" s="24"/>
    </row>
    <row r="7" spans="1:7" x14ac:dyDescent="0.25">
      <c r="A7" s="31"/>
      <c r="B7" s="33"/>
      <c r="C7" s="3"/>
      <c r="D7" s="3" t="s">
        <v>0</v>
      </c>
      <c r="E7" s="16"/>
      <c r="F7" s="2">
        <v>2000</v>
      </c>
      <c r="G7" s="24"/>
    </row>
    <row r="8" spans="1:7" x14ac:dyDescent="0.25">
      <c r="A8" s="31"/>
      <c r="B8" s="33"/>
      <c r="C8" s="3"/>
      <c r="D8" s="3" t="s">
        <v>19</v>
      </c>
      <c r="E8" s="16"/>
      <c r="F8" s="2">
        <v>19037.5</v>
      </c>
      <c r="G8" s="24"/>
    </row>
    <row r="9" spans="1:7" x14ac:dyDescent="0.25">
      <c r="A9" s="31"/>
      <c r="B9" s="33"/>
      <c r="C9" s="3"/>
      <c r="D9" s="3" t="s">
        <v>20</v>
      </c>
      <c r="E9" s="16"/>
      <c r="F9" s="2">
        <v>14372.2</v>
      </c>
      <c r="G9" s="24"/>
    </row>
    <row r="10" spans="1:7" x14ac:dyDescent="0.25">
      <c r="A10" s="31"/>
      <c r="B10" s="33"/>
      <c r="C10" s="3"/>
      <c r="D10" s="3" t="s">
        <v>21</v>
      </c>
      <c r="E10" s="16"/>
      <c r="F10" s="2">
        <v>2500</v>
      </c>
      <c r="G10" s="24"/>
    </row>
    <row r="11" spans="1:7" x14ac:dyDescent="0.25">
      <c r="A11" s="31"/>
      <c r="B11" s="33"/>
      <c r="C11" s="3"/>
      <c r="D11" s="3" t="s">
        <v>22</v>
      </c>
      <c r="E11" s="16"/>
      <c r="F11" s="2">
        <v>6524.4</v>
      </c>
      <c r="G11" s="24"/>
    </row>
    <row r="12" spans="1:7" x14ac:dyDescent="0.25">
      <c r="A12" s="31"/>
      <c r="B12" s="33"/>
      <c r="C12" s="4"/>
      <c r="D12" s="13" t="s">
        <v>24</v>
      </c>
      <c r="E12" s="19"/>
      <c r="F12" s="6">
        <v>16608</v>
      </c>
      <c r="G12" s="24"/>
    </row>
    <row r="13" spans="1:7" x14ac:dyDescent="0.25">
      <c r="A13" s="31"/>
      <c r="B13" s="33"/>
      <c r="C13" s="4"/>
      <c r="D13" s="3" t="s">
        <v>25</v>
      </c>
      <c r="E13" s="16"/>
      <c r="F13" s="2">
        <v>80000.039999999994</v>
      </c>
      <c r="G13" s="24"/>
    </row>
    <row r="14" spans="1:7" x14ac:dyDescent="0.25">
      <c r="A14" s="31"/>
      <c r="B14" s="33"/>
      <c r="C14" s="3"/>
      <c r="D14" s="3" t="s">
        <v>26</v>
      </c>
      <c r="E14" s="16"/>
      <c r="F14" s="2">
        <v>60000</v>
      </c>
      <c r="G14" s="24"/>
    </row>
    <row r="15" spans="1:7" x14ac:dyDescent="0.25">
      <c r="A15" s="31"/>
      <c r="B15" s="33"/>
      <c r="C15" s="3"/>
      <c r="D15" s="3" t="s">
        <v>27</v>
      </c>
      <c r="E15" s="16"/>
      <c r="F15" s="2">
        <v>750</v>
      </c>
      <c r="G15" s="24"/>
    </row>
    <row r="16" spans="1:7" x14ac:dyDescent="0.25">
      <c r="A16" s="31"/>
      <c r="B16" s="33"/>
      <c r="C16" s="3" t="s">
        <v>23</v>
      </c>
      <c r="D16" s="3"/>
      <c r="E16" s="16"/>
      <c r="F16" s="2">
        <v>117071</v>
      </c>
      <c r="G16" s="24"/>
    </row>
    <row r="17" spans="1:7" x14ac:dyDescent="0.25">
      <c r="A17" s="31"/>
      <c r="B17" s="33"/>
      <c r="C17" s="3" t="s">
        <v>28</v>
      </c>
      <c r="D17" s="3"/>
      <c r="E17" s="16"/>
      <c r="F17" s="2">
        <v>32340.350000000035</v>
      </c>
      <c r="G17" s="25"/>
    </row>
    <row r="18" spans="1:7" x14ac:dyDescent="0.25">
      <c r="A18" s="31" t="s">
        <v>3</v>
      </c>
      <c r="B18" s="28" t="s">
        <v>4</v>
      </c>
      <c r="C18" s="3" t="s">
        <v>15</v>
      </c>
      <c r="D18" s="4"/>
      <c r="E18" s="16" t="s">
        <v>46</v>
      </c>
      <c r="F18" s="6">
        <v>55920.639999999999</v>
      </c>
      <c r="G18" s="20">
        <f>SUM(F18:F20)</f>
        <v>114736.28</v>
      </c>
    </row>
    <row r="19" spans="1:7" x14ac:dyDescent="0.25">
      <c r="A19" s="31"/>
      <c r="B19" s="28"/>
      <c r="C19" s="4"/>
      <c r="D19" s="3" t="s">
        <v>29</v>
      </c>
      <c r="E19" s="19"/>
      <c r="F19" s="6">
        <v>2895</v>
      </c>
      <c r="G19" s="21"/>
    </row>
    <row r="20" spans="1:7" x14ac:dyDescent="0.25">
      <c r="A20" s="31"/>
      <c r="B20" s="3" t="s">
        <v>5</v>
      </c>
      <c r="C20" s="3" t="s">
        <v>16</v>
      </c>
      <c r="D20" s="3"/>
      <c r="E20" s="16" t="s">
        <v>46</v>
      </c>
      <c r="F20" s="6">
        <v>55920.639999999999</v>
      </c>
      <c r="G20" s="22"/>
    </row>
    <row r="21" spans="1:7" x14ac:dyDescent="0.25">
      <c r="A21" s="31" t="s">
        <v>6</v>
      </c>
      <c r="B21" s="28" t="s">
        <v>4</v>
      </c>
      <c r="C21" s="3"/>
      <c r="D21" s="3" t="s">
        <v>30</v>
      </c>
      <c r="E21" s="16"/>
      <c r="F21" s="6">
        <v>298658.28999999998</v>
      </c>
      <c r="G21" s="20">
        <f>SUM(F21:F23)</f>
        <v>400602.07999999996</v>
      </c>
    </row>
    <row r="22" spans="1:7" x14ac:dyDescent="0.25">
      <c r="A22" s="31"/>
      <c r="B22" s="28"/>
      <c r="C22" s="3"/>
      <c r="D22" s="3" t="s">
        <v>31</v>
      </c>
      <c r="E22" s="16"/>
      <c r="F22" s="6">
        <v>23100</v>
      </c>
      <c r="G22" s="21"/>
    </row>
    <row r="23" spans="1:7" x14ac:dyDescent="0.25">
      <c r="A23" s="31"/>
      <c r="B23" s="3" t="s">
        <v>5</v>
      </c>
      <c r="C23" s="3"/>
      <c r="D23" s="3" t="s">
        <v>32</v>
      </c>
      <c r="E23" s="16"/>
      <c r="F23" s="6">
        <v>78843.789999999994</v>
      </c>
      <c r="G23" s="22"/>
    </row>
    <row r="24" spans="1:7" x14ac:dyDescent="0.25">
      <c r="A24" s="31" t="s">
        <v>7</v>
      </c>
      <c r="B24" s="28" t="s">
        <v>4</v>
      </c>
      <c r="C24" s="3" t="s">
        <v>15</v>
      </c>
      <c r="D24" s="4"/>
      <c r="E24" s="16" t="s">
        <v>47</v>
      </c>
      <c r="F24" s="6">
        <v>39491.17</v>
      </c>
      <c r="G24" s="20">
        <f>SUM(F24:F26)</f>
        <v>233640.32000000001</v>
      </c>
    </row>
    <row r="25" spans="1:7" x14ac:dyDescent="0.25">
      <c r="A25" s="31"/>
      <c r="B25" s="28"/>
      <c r="C25" s="4"/>
      <c r="D25" s="3" t="s">
        <v>1</v>
      </c>
      <c r="E25" s="19"/>
      <c r="F25" s="6">
        <v>154657.98000000001</v>
      </c>
      <c r="G25" s="21"/>
    </row>
    <row r="26" spans="1:7" x14ac:dyDescent="0.25">
      <c r="A26" s="31"/>
      <c r="B26" s="3" t="s">
        <v>5</v>
      </c>
      <c r="C26" s="3" t="s">
        <v>16</v>
      </c>
      <c r="D26" s="3"/>
      <c r="E26" s="16" t="s">
        <v>47</v>
      </c>
      <c r="F26" s="6">
        <v>39491.17</v>
      </c>
      <c r="G26" s="22"/>
    </row>
    <row r="27" spans="1:7" x14ac:dyDescent="0.25">
      <c r="A27" s="31" t="s">
        <v>8</v>
      </c>
      <c r="B27" s="28" t="s">
        <v>40</v>
      </c>
      <c r="C27" s="3" t="s">
        <v>15</v>
      </c>
      <c r="D27" s="3"/>
      <c r="E27" s="16" t="s">
        <v>48</v>
      </c>
      <c r="F27" s="2">
        <v>26000</v>
      </c>
      <c r="G27" s="23">
        <f>SUM(F27:F33)</f>
        <v>121303.57</v>
      </c>
    </row>
    <row r="28" spans="1:7" x14ac:dyDescent="0.25">
      <c r="A28" s="31"/>
      <c r="B28" s="28"/>
      <c r="C28" s="3" t="s">
        <v>16</v>
      </c>
      <c r="D28" s="3"/>
      <c r="E28" s="16" t="s">
        <v>48</v>
      </c>
      <c r="F28" s="2">
        <v>26000</v>
      </c>
      <c r="G28" s="24"/>
    </row>
    <row r="29" spans="1:7" x14ac:dyDescent="0.25">
      <c r="A29" s="31"/>
      <c r="B29" s="28"/>
      <c r="C29" s="4"/>
      <c r="D29" s="3" t="s">
        <v>33</v>
      </c>
      <c r="E29" s="17" t="s">
        <v>38</v>
      </c>
      <c r="F29" s="2">
        <v>18611.099999999999</v>
      </c>
      <c r="G29" s="24"/>
    </row>
    <row r="30" spans="1:7" x14ac:dyDescent="0.25">
      <c r="A30" s="31"/>
      <c r="B30" s="28"/>
      <c r="C30" s="4"/>
      <c r="D30" s="3" t="s">
        <v>34</v>
      </c>
      <c r="E30" s="17" t="s">
        <v>39</v>
      </c>
      <c r="F30" s="2">
        <v>750</v>
      </c>
      <c r="G30" s="24"/>
    </row>
    <row r="31" spans="1:7" x14ac:dyDescent="0.25">
      <c r="A31" s="31"/>
      <c r="B31" s="28"/>
      <c r="C31" s="3"/>
      <c r="D31" s="3" t="s">
        <v>35</v>
      </c>
      <c r="E31" s="7"/>
      <c r="F31" s="2">
        <v>10437.4</v>
      </c>
      <c r="G31" s="24"/>
    </row>
    <row r="32" spans="1:7" x14ac:dyDescent="0.25">
      <c r="A32" s="31"/>
      <c r="B32" s="28"/>
      <c r="C32" s="3"/>
      <c r="D32" s="3" t="s">
        <v>36</v>
      </c>
      <c r="E32" s="7"/>
      <c r="F32" s="2">
        <v>9725</v>
      </c>
      <c r="G32" s="24"/>
    </row>
    <row r="33" spans="1:7" x14ac:dyDescent="0.25">
      <c r="A33" s="31"/>
      <c r="B33" s="28"/>
      <c r="C33" s="3"/>
      <c r="D33" s="3" t="s">
        <v>1</v>
      </c>
      <c r="E33" s="7"/>
      <c r="F33" s="2">
        <v>29780.07</v>
      </c>
      <c r="G33" s="25"/>
    </row>
    <row r="34" spans="1:7" x14ac:dyDescent="0.25">
      <c r="A34" s="31"/>
      <c r="B34" s="28" t="s">
        <v>41</v>
      </c>
      <c r="C34" s="5" t="s">
        <v>15</v>
      </c>
      <c r="D34" s="4"/>
      <c r="E34" s="15" t="s">
        <v>49</v>
      </c>
      <c r="F34" s="6">
        <v>6500</v>
      </c>
      <c r="G34" s="20">
        <f>SUM(F34:F36)</f>
        <v>42780.07</v>
      </c>
    </row>
    <row r="35" spans="1:7" x14ac:dyDescent="0.25">
      <c r="A35" s="31"/>
      <c r="B35" s="28"/>
      <c r="C35" s="5" t="s">
        <v>16</v>
      </c>
      <c r="E35" s="15" t="s">
        <v>49</v>
      </c>
      <c r="F35" s="6">
        <v>6500</v>
      </c>
      <c r="G35" s="26"/>
    </row>
    <row r="36" spans="1:7" x14ac:dyDescent="0.25">
      <c r="A36" s="31"/>
      <c r="B36" s="28"/>
      <c r="D36" s="5" t="s">
        <v>1</v>
      </c>
      <c r="F36" s="4">
        <v>29780.07</v>
      </c>
      <c r="G36" s="27"/>
    </row>
    <row r="37" spans="1:7" x14ac:dyDescent="0.25">
      <c r="A37" s="31" t="s">
        <v>10</v>
      </c>
      <c r="B37" s="3" t="s">
        <v>4</v>
      </c>
      <c r="C37" s="5"/>
      <c r="D37" s="5" t="s">
        <v>1</v>
      </c>
      <c r="E37" s="15"/>
      <c r="F37" s="6">
        <v>154657.98000000001</v>
      </c>
      <c r="G37" s="20">
        <f>SUM(F37:F38)</f>
        <v>184438.05000000002</v>
      </c>
    </row>
    <row r="38" spans="1:7" x14ac:dyDescent="0.25">
      <c r="A38" s="31"/>
      <c r="B38" s="3" t="s">
        <v>9</v>
      </c>
      <c r="C38" s="5"/>
      <c r="D38" s="5" t="s">
        <v>1</v>
      </c>
      <c r="E38" s="15"/>
      <c r="F38" s="6">
        <v>29780.07</v>
      </c>
      <c r="G38" s="22"/>
    </row>
    <row r="39" spans="1:7" x14ac:dyDescent="0.25">
      <c r="A39" s="31" t="s">
        <v>11</v>
      </c>
      <c r="B39" s="31"/>
      <c r="C39" s="5" t="s">
        <v>15</v>
      </c>
      <c r="D39" s="5"/>
      <c r="E39" s="15" t="s">
        <v>50</v>
      </c>
      <c r="F39" s="2">
        <v>19500</v>
      </c>
      <c r="G39" s="23">
        <f>SUM(F39:F40)</f>
        <v>39000</v>
      </c>
    </row>
    <row r="40" spans="1:7" x14ac:dyDescent="0.25">
      <c r="A40" s="31"/>
      <c r="B40" s="31"/>
      <c r="C40" s="5" t="s">
        <v>16</v>
      </c>
      <c r="D40" s="5"/>
      <c r="E40" s="15" t="s">
        <v>50</v>
      </c>
      <c r="F40" s="2">
        <v>19500</v>
      </c>
      <c r="G40" s="25"/>
    </row>
    <row r="41" spans="1:7" x14ac:dyDescent="0.25">
      <c r="A41" s="30" t="s">
        <v>12</v>
      </c>
      <c r="B41" s="30"/>
      <c r="C41" s="30"/>
      <c r="D41" s="30"/>
      <c r="E41" s="18"/>
      <c r="F41" s="11">
        <f>SUM(F3:F40)</f>
        <v>1524160.1600000004</v>
      </c>
      <c r="G41" s="12">
        <f>SUM(G3:G40)</f>
        <v>1524160.1600000001</v>
      </c>
    </row>
  </sheetData>
  <mergeCells count="24">
    <mergeCell ref="A1:G1"/>
    <mergeCell ref="A41:D41"/>
    <mergeCell ref="A37:A38"/>
    <mergeCell ref="A27:A36"/>
    <mergeCell ref="A2:B2"/>
    <mergeCell ref="A18:A20"/>
    <mergeCell ref="A21:A23"/>
    <mergeCell ref="A24:A26"/>
    <mergeCell ref="A3:A17"/>
    <mergeCell ref="B18:B19"/>
    <mergeCell ref="G39:G40"/>
    <mergeCell ref="B3:B17"/>
    <mergeCell ref="A39:B40"/>
    <mergeCell ref="G3:G17"/>
    <mergeCell ref="G18:G20"/>
    <mergeCell ref="G21:G23"/>
    <mergeCell ref="G24:G26"/>
    <mergeCell ref="G27:G33"/>
    <mergeCell ref="G34:G36"/>
    <mergeCell ref="G37:G38"/>
    <mergeCell ref="B21:B22"/>
    <mergeCell ref="B24:B25"/>
    <mergeCell ref="B27:B33"/>
    <mergeCell ref="B34:B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3" orientation="landscape" horizontalDpi="1200" verticalDpi="1200" r:id="rId1"/>
  <ignoredErrors>
    <ignoredError sqref="G3:G33 G35:G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Rocky Creek 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Li</dc:creator>
  <cp:lastModifiedBy>Vincent Li</cp:lastModifiedBy>
  <cp:lastPrinted>2021-12-13T15:20:47Z</cp:lastPrinted>
  <dcterms:created xsi:type="dcterms:W3CDTF">2021-11-30T22:21:39Z</dcterms:created>
  <dcterms:modified xsi:type="dcterms:W3CDTF">2021-12-13T15:22:12Z</dcterms:modified>
</cp:coreProperties>
</file>